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设备部信号" sheetId="1" r:id="rId1"/>
  </sheets>
  <definedNames>
    <definedName name="_xlnm._FilterDatabase" localSheetId="0" hidden="1">设备部信号!$A$2:$N$30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<sst xmlns="http://schemas.openxmlformats.org/spreadsheetml/2006/main" count="325" uniqueCount="121">
  <si>
    <t>3.17设备部信号</t>
  </si>
  <si>
    <t>序号</t>
  </si>
  <si>
    <t>物资编码</t>
  </si>
  <si>
    <t>物资名称</t>
  </si>
  <si>
    <t>规格参数</t>
  </si>
  <si>
    <t>单位</t>
  </si>
  <si>
    <t>需求数量</t>
  </si>
  <si>
    <t>建设期         中标单位</t>
  </si>
  <si>
    <t>二级集成商或系统</t>
  </si>
  <si>
    <t>终端厂家</t>
  </si>
  <si>
    <t>通用/ 专用</t>
  </si>
  <si>
    <t>专业</t>
  </si>
  <si>
    <t>需求车间</t>
  </si>
  <si>
    <t>到货时间</t>
  </si>
  <si>
    <t>备注</t>
  </si>
  <si>
    <t>20.4.g.03.03.11.001</t>
  </si>
  <si>
    <t>三相道岔电流功率采集模块</t>
  </si>
  <si>
    <t>WB9060-7</t>
  </si>
  <si>
    <t>块</t>
  </si>
  <si>
    <t>通号城交</t>
  </si>
  <si>
    <t>河南辉煌</t>
  </si>
  <si>
    <t>专用</t>
  </si>
  <si>
    <t>信号专业</t>
  </si>
  <si>
    <t>通号车间</t>
  </si>
  <si>
    <t>第一季度</t>
  </si>
  <si>
    <t>20.4.g.03.03.04.077</t>
  </si>
  <si>
    <t>JYJCⅢ型监测单元核心显示板</t>
  </si>
  <si>
    <t>A-I</t>
  </si>
  <si>
    <t>津宇嘉信</t>
  </si>
  <si>
    <t>20.4.g.03.03.04.083</t>
  </si>
  <si>
    <t>电源防雷箱灯位显示模块</t>
  </si>
  <si>
    <t>KZ1103灯板</t>
  </si>
  <si>
    <t>套</t>
  </si>
  <si>
    <t>中铁一局</t>
  </si>
  <si>
    <t>深圳市恒毅兴实业有限公司</t>
  </si>
  <si>
    <t>20.4.g.03.03.09.042</t>
  </si>
  <si>
    <t>空开底座</t>
  </si>
  <si>
    <t>组合柜</t>
  </si>
  <si>
    <t>个</t>
  </si>
  <si>
    <t>西安华特</t>
  </si>
  <si>
    <t>3.0.06.04.017790S17</t>
  </si>
  <si>
    <t>继电器</t>
  </si>
  <si>
    <t>JYJXC-160/260</t>
  </si>
  <si>
    <t>沈阳铁路信号有限责任公司</t>
  </si>
  <si>
    <t>20.4.g.03.03.04.078</t>
  </si>
  <si>
    <t>电源屏模块</t>
  </si>
  <si>
    <t>COM RS-232/485/422</t>
  </si>
  <si>
    <t xml:space="preserve">20.4.g.03.03.04.055 </t>
  </si>
  <si>
    <t>AC-DC电源模块</t>
  </si>
  <si>
    <t>XT-PWR1</t>
  </si>
  <si>
    <t>20.4.g.03.04.01.007</t>
  </si>
  <si>
    <t>VOBC机柜配件螺丝（板卡螺丝）</t>
  </si>
  <si>
    <t>十字槽盘头不脱出螺钉\M2.5X12\SCHROFF奔泰\碳钢</t>
  </si>
  <si>
    <t>20.4.g.03.04.01.010</t>
  </si>
  <si>
    <t>VOBC机柜配件螺丝（后面内部背板安装螺丝）</t>
  </si>
  <si>
    <t>后面内部背板安装螺丝</t>
  </si>
  <si>
    <t>20.4.g.03.04.01.009</t>
  </si>
  <si>
    <t>VOBC机柜配件螺丝（机柜垫片）</t>
  </si>
  <si>
    <t>锥面垫圈\6\A2-70\GB/T850</t>
  </si>
  <si>
    <t>20.4.g.03.04.01.008</t>
  </si>
  <si>
    <t>VOBC机柜配件螺丝（机柜前面板螺丝）</t>
  </si>
  <si>
    <t>十字槽120°半沉头螺钉\M6X16\A2-70\不锈钢</t>
  </si>
  <si>
    <t>20.4.g.03.03.10.007</t>
  </si>
  <si>
    <t>道岔缺口分机</t>
  </si>
  <si>
    <t>ZD6</t>
  </si>
  <si>
    <t>北京向量相和科技有限公司</t>
  </si>
  <si>
    <t>道岔缺口监测分机</t>
  </si>
  <si>
    <t>ZDJ9</t>
  </si>
  <si>
    <t>型号：BZJ-C-III
含数据线</t>
  </si>
  <si>
    <t>20.4.g.03.03.04.080</t>
  </si>
  <si>
    <t>防雷模块110V</t>
  </si>
  <si>
    <t>TC110-20K/MS/4S</t>
  </si>
  <si>
    <t>20.4.g.03.03.04.084</t>
  </si>
  <si>
    <t>镀锌螺丝</t>
  </si>
  <si>
    <t>8.8 M8*40</t>
  </si>
  <si>
    <t>4.7.01.01.0900S17</t>
  </si>
  <si>
    <t>霍尔传感器</t>
  </si>
  <si>
    <t>20.4.g.03.03.04.025</t>
  </si>
  <si>
    <t>挤切削</t>
  </si>
  <si>
    <t>3T</t>
  </si>
  <si>
    <t>西安铁路信号有限责任公司</t>
  </si>
  <si>
    <t>20.4.g.03.03.03.005</t>
  </si>
  <si>
    <t>计轴系统背板</t>
  </si>
  <si>
    <t>ACS2000  13516</t>
  </si>
  <si>
    <t>20.4.g.03.04.01.006</t>
  </si>
  <si>
    <t>纽扣电池</t>
  </si>
  <si>
    <t>松下品牌3V</t>
  </si>
  <si>
    <t>20.4.g.03.03.09.038</t>
  </si>
  <si>
    <t>阻容盒</t>
  </si>
  <si>
    <t>GJ-D</t>
  </si>
  <si>
    <t>20.5.g.03.04.02.001</t>
  </si>
  <si>
    <t>BTM天线</t>
  </si>
  <si>
    <t>TDY.T</t>
  </si>
  <si>
    <t>CRSC</t>
  </si>
  <si>
    <t>信号</t>
  </si>
  <si>
    <t>通号车间高价互换</t>
  </si>
  <si>
    <t/>
  </si>
  <si>
    <t xml:space="preserve">20.5.g.03.04.01.032 </t>
  </si>
  <si>
    <t>输入电源盒</t>
  </si>
  <si>
    <t>Z20-HYZ</t>
  </si>
  <si>
    <t xml:space="preserve">20.5.g.03.04.01.031 </t>
  </si>
  <si>
    <t>车载110V电源滤波器盒</t>
  </si>
  <si>
    <t>Z20-HYDC-2</t>
  </si>
  <si>
    <t xml:space="preserve">20.5.g.03.04.01.019 </t>
  </si>
  <si>
    <t>TRU 交换机B板</t>
  </si>
  <si>
    <t>W10-BBHJ</t>
  </si>
  <si>
    <t xml:space="preserve">20.5.g.03.04.01.020 </t>
  </si>
  <si>
    <t>LRE板（从机）</t>
  </si>
  <si>
    <t>W10-HYJC</t>
  </si>
  <si>
    <t>20.5.g.03.03.02.019</t>
  </si>
  <si>
    <t>精密净化交流稳压电源</t>
  </si>
  <si>
    <t>JJW-B5KVA（单项）</t>
  </si>
  <si>
    <t>台</t>
  </si>
  <si>
    <t>百纳德</t>
  </si>
  <si>
    <t>第二季度</t>
  </si>
  <si>
    <t>20.5.g.03.03.02.018</t>
  </si>
  <si>
    <t>JSW-B15KVA</t>
  </si>
  <si>
    <t>20.5.g.03.03.02.017</t>
  </si>
  <si>
    <t>工控机</t>
  </si>
  <si>
    <t>华北工控RPC-610T</t>
  </si>
  <si>
    <t>研华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</si>
</sst>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6" workbookViewId="0">
      <selection activeCell="A3" sqref="A3:A30"/>
    </sheetView>
  </sheetViews>
  <sheetFormatPr defaultColWidth="9.5" defaultRowHeight="12"/>
  <cols>
    <col min="1" max="13" width="9.5" style="1" customWidth="1"/>
    <col min="14" max="14" width="25" style="1" customWidth="1"/>
    <col min="15" max="16384" width="9.5" style="1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4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3" t="s">
        <v>12</v>
      </c>
      <c r="M2" s="3" t="s">
        <v>13</v>
      </c>
      <c r="N2" s="3" t="s">
        <v>14</v>
      </c>
    </row>
    <row r="3" ht="36" spans="1:14">
      <c r="A3" s="3">
        <v>1</v>
      </c>
      <c r="B3" s="5" t="s">
        <v>15</v>
      </c>
      <c r="C3" s="3" t="s">
        <v>16</v>
      </c>
      <c r="D3" s="3" t="s">
        <v>17</v>
      </c>
      <c r="E3" s="3" t="s">
        <v>18</v>
      </c>
      <c r="F3" s="3">
        <v>1</v>
      </c>
      <c r="G3" s="6" t="s">
        <v>19</v>
      </c>
      <c r="H3" s="6" t="s">
        <v>19</v>
      </c>
      <c r="I3" s="3" t="s">
        <v>20</v>
      </c>
      <c r="J3" s="3" t="s">
        <v>21</v>
      </c>
      <c r="K3" s="5" t="s">
        <v>22</v>
      </c>
      <c r="L3" s="3" t="s">
        <v>23</v>
      </c>
      <c r="M3" s="3" t="s">
        <v>24</v>
      </c>
      <c r="N3" s="3"/>
    </row>
    <row r="4" ht="36" spans="1:14">
      <c r="A4" s="3">
        <v>2</v>
      </c>
      <c r="B4" s="5" t="s">
        <v>25</v>
      </c>
      <c r="C4" s="3" t="s">
        <v>26</v>
      </c>
      <c r="D4" s="3" t="s">
        <v>27</v>
      </c>
      <c r="E4" s="3" t="s">
        <v>18</v>
      </c>
      <c r="F4" s="3">
        <v>1</v>
      </c>
      <c r="G4" s="6" t="s">
        <v>19</v>
      </c>
      <c r="H4" s="6" t="s">
        <v>19</v>
      </c>
      <c r="I4" s="3" t="s">
        <v>28</v>
      </c>
      <c r="J4" s="3" t="s">
        <v>21</v>
      </c>
      <c r="K4" s="5" t="s">
        <v>22</v>
      </c>
      <c r="L4" s="3" t="s">
        <v>23</v>
      </c>
      <c r="M4" s="3" t="s">
        <v>24</v>
      </c>
      <c r="N4" s="5"/>
    </row>
    <row r="5" ht="36" spans="1:14">
      <c r="A5" s="3">
        <v>3</v>
      </c>
      <c r="B5" s="5" t="s">
        <v>29</v>
      </c>
      <c r="C5" s="3" t="s">
        <v>30</v>
      </c>
      <c r="D5" s="3" t="s">
        <v>31</v>
      </c>
      <c r="E5" s="3" t="s">
        <v>32</v>
      </c>
      <c r="F5" s="3">
        <v>1</v>
      </c>
      <c r="G5" s="6" t="s">
        <v>33</v>
      </c>
      <c r="H5" s="6" t="s">
        <v>33</v>
      </c>
      <c r="I5" s="3" t="s">
        <v>34</v>
      </c>
      <c r="J5" s="3" t="s">
        <v>21</v>
      </c>
      <c r="K5" s="5" t="s">
        <v>22</v>
      </c>
      <c r="L5" s="3" t="s">
        <v>23</v>
      </c>
      <c r="M5" s="3" t="s">
        <v>24</v>
      </c>
      <c r="N5" s="3" t="str">
        <f>_xlfn.DISPIMG("ID_FEDC1EF8AB2441539181AA6C9704902B",1)</f>
        <v>=DISPIMG("ID_FEDC1EF8AB2441539181AA6C9704902B",1)</v>
      </c>
    </row>
    <row r="6" spans="1:14">
      <c r="A6" s="3">
        <v>4</v>
      </c>
      <c r="B6" s="5" t="s">
        <v>35</v>
      </c>
      <c r="C6" s="3" t="s">
        <v>36</v>
      </c>
      <c r="D6" s="3" t="s">
        <v>37</v>
      </c>
      <c r="E6" s="3" t="s">
        <v>38</v>
      </c>
      <c r="F6" s="3">
        <v>2</v>
      </c>
      <c r="G6" s="6" t="s">
        <v>19</v>
      </c>
      <c r="H6" s="6" t="s">
        <v>19</v>
      </c>
      <c r="I6" s="3" t="s">
        <v>39</v>
      </c>
      <c r="J6" s="3" t="s">
        <v>21</v>
      </c>
      <c r="K6" s="5" t="s">
        <v>22</v>
      </c>
      <c r="L6" s="3" t="s">
        <v>23</v>
      </c>
      <c r="M6" s="3" t="s">
        <v>24</v>
      </c>
      <c r="N6" s="3" t="str">
        <f>_xlfn.DISPIMG("ID_7BA0F9CC9A9E4965877A34F48F0AFF18",1)</f>
        <v>=DISPIMG("ID_7BA0F9CC9A9E4965877A34F48F0AFF18",1)</v>
      </c>
    </row>
    <row r="7" ht="36" spans="1:14">
      <c r="A7" s="3">
        <v>5</v>
      </c>
      <c r="B7" s="5" t="s">
        <v>40</v>
      </c>
      <c r="C7" s="7" t="s">
        <v>41</v>
      </c>
      <c r="D7" s="7" t="s">
        <v>42</v>
      </c>
      <c r="E7" s="8" t="s">
        <v>38</v>
      </c>
      <c r="F7" s="3">
        <v>10</v>
      </c>
      <c r="G7" s="6" t="s">
        <v>19</v>
      </c>
      <c r="H7" s="6" t="s">
        <v>19</v>
      </c>
      <c r="I7" s="3" t="s">
        <v>43</v>
      </c>
      <c r="J7" s="3" t="s">
        <v>21</v>
      </c>
      <c r="K7" s="5" t="s">
        <v>22</v>
      </c>
      <c r="L7" s="3" t="s">
        <v>23</v>
      </c>
      <c r="M7" s="3" t="s">
        <v>24</v>
      </c>
      <c r="N7" s="5"/>
    </row>
    <row r="8" ht="36" spans="1:14">
      <c r="A8" s="3">
        <v>6</v>
      </c>
      <c r="B8" s="5" t="s">
        <v>44</v>
      </c>
      <c r="C8" s="3" t="s">
        <v>45</v>
      </c>
      <c r="D8" s="3" t="s">
        <v>46</v>
      </c>
      <c r="E8" s="3" t="s">
        <v>18</v>
      </c>
      <c r="F8" s="3">
        <v>1</v>
      </c>
      <c r="G8" s="6" t="s">
        <v>19</v>
      </c>
      <c r="H8" s="6" t="s">
        <v>19</v>
      </c>
      <c r="I8" s="3" t="s">
        <v>28</v>
      </c>
      <c r="J8" s="3" t="s">
        <v>21</v>
      </c>
      <c r="K8" s="5" t="s">
        <v>22</v>
      </c>
      <c r="L8" s="3" t="s">
        <v>23</v>
      </c>
      <c r="M8" s="3" t="s">
        <v>24</v>
      </c>
      <c r="N8" s="3" t="str">
        <f>_xlfn.DISPIMG("ID_6CEB302D829442F49DDA41CD8F1B2A6E",1)</f>
        <v>=DISPIMG("ID_6CEB302D829442F49DDA41CD8F1B2A6E",1)</v>
      </c>
    </row>
    <row r="9" ht="24" spans="1:14">
      <c r="A9" s="3">
        <v>7</v>
      </c>
      <c r="B9" s="5" t="s">
        <v>47</v>
      </c>
      <c r="C9" s="3" t="s">
        <v>48</v>
      </c>
      <c r="D9" s="3" t="s">
        <v>49</v>
      </c>
      <c r="E9" s="3" t="s">
        <v>18</v>
      </c>
      <c r="F9" s="3">
        <v>1</v>
      </c>
      <c r="G9" s="6" t="s">
        <v>19</v>
      </c>
      <c r="H9" s="6" t="s">
        <v>19</v>
      </c>
      <c r="I9" s="3" t="s">
        <v>28</v>
      </c>
      <c r="J9" s="3" t="s">
        <v>21</v>
      </c>
      <c r="K9" s="5" t="s">
        <v>22</v>
      </c>
      <c r="L9" s="3" t="s">
        <v>23</v>
      </c>
      <c r="M9" s="3" t="s">
        <v>24</v>
      </c>
      <c r="N9" s="5" t="str">
        <f>_xlfn.DISPIMG("ID_272E36D90CE84CFD8F206BA8E5C02879",1)</f>
        <v>=DISPIMG("ID_272E36D90CE84CFD8F206BA8E5C02879",1)</v>
      </c>
    </row>
    <row r="10" ht="60" spans="1:14">
      <c r="A10" s="3">
        <v>8</v>
      </c>
      <c r="B10" s="5" t="s">
        <v>50</v>
      </c>
      <c r="C10" s="3" t="s">
        <v>51</v>
      </c>
      <c r="D10" s="3" t="s">
        <v>52</v>
      </c>
      <c r="E10" s="5" t="s">
        <v>38</v>
      </c>
      <c r="F10" s="5">
        <v>100</v>
      </c>
      <c r="G10" s="6" t="s">
        <v>19</v>
      </c>
      <c r="H10" s="6" t="s">
        <v>19</v>
      </c>
      <c r="I10" s="3" t="s">
        <v>43</v>
      </c>
      <c r="J10" s="3" t="s">
        <v>21</v>
      </c>
      <c r="K10" s="5" t="s">
        <v>22</v>
      </c>
      <c r="L10" s="3" t="s">
        <v>23</v>
      </c>
      <c r="M10" s="3" t="s">
        <v>24</v>
      </c>
      <c r="N10" s="5"/>
    </row>
    <row r="11" ht="48" spans="1:14">
      <c r="A11" s="3">
        <v>9</v>
      </c>
      <c r="B11" s="5" t="s">
        <v>53</v>
      </c>
      <c r="C11" s="3" t="s">
        <v>54</v>
      </c>
      <c r="D11" s="5" t="s">
        <v>55</v>
      </c>
      <c r="E11" s="5" t="s">
        <v>38</v>
      </c>
      <c r="F11" s="5">
        <v>100</v>
      </c>
      <c r="G11" s="6" t="s">
        <v>19</v>
      </c>
      <c r="H11" s="6" t="s">
        <v>19</v>
      </c>
      <c r="I11" s="3" t="s">
        <v>43</v>
      </c>
      <c r="J11" s="3" t="s">
        <v>21</v>
      </c>
      <c r="K11" s="5" t="s">
        <v>22</v>
      </c>
      <c r="L11" s="3" t="s">
        <v>23</v>
      </c>
      <c r="M11" s="3" t="s">
        <v>24</v>
      </c>
      <c r="N11" s="5"/>
    </row>
    <row r="12" ht="36" spans="1:14">
      <c r="A12" s="3">
        <v>10</v>
      </c>
      <c r="B12" s="5" t="s">
        <v>56</v>
      </c>
      <c r="C12" s="3" t="s">
        <v>57</v>
      </c>
      <c r="D12" s="5" t="s">
        <v>58</v>
      </c>
      <c r="E12" s="5" t="s">
        <v>38</v>
      </c>
      <c r="F12" s="5">
        <v>50</v>
      </c>
      <c r="G12" s="6" t="s">
        <v>19</v>
      </c>
      <c r="H12" s="6" t="s">
        <v>19</v>
      </c>
      <c r="I12" s="3" t="s">
        <v>43</v>
      </c>
      <c r="J12" s="3" t="s">
        <v>21</v>
      </c>
      <c r="K12" s="5" t="s">
        <v>22</v>
      </c>
      <c r="L12" s="3" t="s">
        <v>23</v>
      </c>
      <c r="M12" s="3" t="s">
        <v>24</v>
      </c>
      <c r="N12" s="5"/>
    </row>
    <row r="13" ht="60" spans="1:14">
      <c r="A13" s="3">
        <v>11</v>
      </c>
      <c r="B13" s="5" t="s">
        <v>59</v>
      </c>
      <c r="C13" s="3" t="s">
        <v>60</v>
      </c>
      <c r="D13" s="3" t="s">
        <v>61</v>
      </c>
      <c r="E13" s="5" t="s">
        <v>38</v>
      </c>
      <c r="F13" s="5">
        <v>50</v>
      </c>
      <c r="G13" s="6" t="s">
        <v>19</v>
      </c>
      <c r="H13" s="6" t="s">
        <v>19</v>
      </c>
      <c r="I13" s="3" t="s">
        <v>43</v>
      </c>
      <c r="J13" s="3" t="s">
        <v>21</v>
      </c>
      <c r="K13" s="5" t="s">
        <v>22</v>
      </c>
      <c r="L13" s="3" t="s">
        <v>23</v>
      </c>
      <c r="M13" s="3" t="s">
        <v>24</v>
      </c>
      <c r="N13" s="5"/>
    </row>
    <row r="14" ht="36" spans="1:14">
      <c r="A14" s="3">
        <v>12</v>
      </c>
      <c r="B14" s="5" t="s">
        <v>62</v>
      </c>
      <c r="C14" s="7" t="s">
        <v>63</v>
      </c>
      <c r="D14" s="5" t="s">
        <v>64</v>
      </c>
      <c r="E14" s="7" t="s">
        <v>32</v>
      </c>
      <c r="F14" s="7">
        <v>10</v>
      </c>
      <c r="G14" s="3" t="s">
        <v>33</v>
      </c>
      <c r="H14" s="3" t="s">
        <v>33</v>
      </c>
      <c r="I14" s="3" t="s">
        <v>65</v>
      </c>
      <c r="J14" s="3" t="s">
        <v>21</v>
      </c>
      <c r="K14" s="5" t="s">
        <v>22</v>
      </c>
      <c r="L14" s="3" t="s">
        <v>23</v>
      </c>
      <c r="M14" s="3" t="s">
        <v>24</v>
      </c>
      <c r="N14" s="5"/>
    </row>
    <row r="15" ht="36" spans="1:14">
      <c r="A15" s="3">
        <v>13</v>
      </c>
      <c r="B15" s="5" t="s">
        <v>62</v>
      </c>
      <c r="C15" s="3" t="s">
        <v>66</v>
      </c>
      <c r="D15" s="3" t="s">
        <v>67</v>
      </c>
      <c r="E15" s="3" t="s">
        <v>38</v>
      </c>
      <c r="F15" s="3">
        <v>11</v>
      </c>
      <c r="G15" s="3" t="s">
        <v>33</v>
      </c>
      <c r="H15" s="3" t="s">
        <v>33</v>
      </c>
      <c r="I15" s="3" t="s">
        <v>65</v>
      </c>
      <c r="J15" s="3" t="s">
        <v>21</v>
      </c>
      <c r="K15" s="5" t="s">
        <v>22</v>
      </c>
      <c r="L15" s="3" t="s">
        <v>23</v>
      </c>
      <c r="M15" s="3" t="s">
        <v>24</v>
      </c>
      <c r="N15" s="3" t="s">
        <v>68</v>
      </c>
    </row>
    <row r="16" ht="24" spans="1:14">
      <c r="A16" s="3">
        <v>14</v>
      </c>
      <c r="B16" s="5" t="s">
        <v>69</v>
      </c>
      <c r="C16" s="3" t="s">
        <v>70</v>
      </c>
      <c r="D16" s="3" t="s">
        <v>71</v>
      </c>
      <c r="E16" s="3" t="s">
        <v>38</v>
      </c>
      <c r="F16" s="3">
        <v>1</v>
      </c>
      <c r="G16" s="6" t="s">
        <v>19</v>
      </c>
      <c r="H16" s="6" t="s">
        <v>19</v>
      </c>
      <c r="I16" s="3" t="s">
        <v>28</v>
      </c>
      <c r="J16" s="3" t="s">
        <v>21</v>
      </c>
      <c r="K16" s="5" t="s">
        <v>22</v>
      </c>
      <c r="L16" s="3" t="s">
        <v>23</v>
      </c>
      <c r="M16" s="3" t="s">
        <v>24</v>
      </c>
      <c r="N16" s="3"/>
    </row>
    <row r="17" ht="36" spans="1:14">
      <c r="A17" s="3">
        <v>15</v>
      </c>
      <c r="B17" s="5" t="s">
        <v>72</v>
      </c>
      <c r="C17" s="3" t="s">
        <v>73</v>
      </c>
      <c r="D17" s="3" t="s">
        <v>74</v>
      </c>
      <c r="E17" s="3" t="s">
        <v>38</v>
      </c>
      <c r="F17" s="5">
        <v>20</v>
      </c>
      <c r="G17" s="3" t="s">
        <v>33</v>
      </c>
      <c r="H17" s="3" t="s">
        <v>33</v>
      </c>
      <c r="I17" s="3" t="s">
        <v>34</v>
      </c>
      <c r="J17" s="3" t="s">
        <v>21</v>
      </c>
      <c r="K17" s="5" t="s">
        <v>22</v>
      </c>
      <c r="L17" s="3" t="s">
        <v>23</v>
      </c>
      <c r="M17" s="3" t="s">
        <v>24</v>
      </c>
      <c r="N17" s="5"/>
    </row>
    <row r="18" ht="36" spans="1:14">
      <c r="A18" s="3">
        <v>16</v>
      </c>
      <c r="B18" s="5" t="s">
        <v>75</v>
      </c>
      <c r="C18" s="5" t="s">
        <v>76</v>
      </c>
      <c r="D18" s="5" t="s">
        <v>64</v>
      </c>
      <c r="E18" s="3" t="s">
        <v>32</v>
      </c>
      <c r="F18" s="5">
        <v>15</v>
      </c>
      <c r="G18" s="3" t="s">
        <v>33</v>
      </c>
      <c r="H18" s="3" t="s">
        <v>33</v>
      </c>
      <c r="I18" s="3" t="s">
        <v>65</v>
      </c>
      <c r="J18" s="3" t="s">
        <v>21</v>
      </c>
      <c r="K18" s="5" t="s">
        <v>22</v>
      </c>
      <c r="L18" s="3" t="s">
        <v>23</v>
      </c>
      <c r="M18" s="3" t="s">
        <v>24</v>
      </c>
      <c r="N18" s="3"/>
    </row>
    <row r="19" ht="36" spans="1:14">
      <c r="A19" s="3">
        <v>17</v>
      </c>
      <c r="B19" s="5" t="s">
        <v>77</v>
      </c>
      <c r="C19" s="3" t="s">
        <v>78</v>
      </c>
      <c r="D19" s="3" t="s">
        <v>79</v>
      </c>
      <c r="E19" s="5" t="s">
        <v>38</v>
      </c>
      <c r="F19" s="3">
        <v>21</v>
      </c>
      <c r="G19" s="3" t="s">
        <v>33</v>
      </c>
      <c r="H19" s="3" t="s">
        <v>33</v>
      </c>
      <c r="I19" s="3" t="s">
        <v>80</v>
      </c>
      <c r="J19" s="3" t="s">
        <v>21</v>
      </c>
      <c r="K19" s="5" t="s">
        <v>22</v>
      </c>
      <c r="L19" s="3" t="s">
        <v>23</v>
      </c>
      <c r="M19" s="3" t="s">
        <v>24</v>
      </c>
      <c r="N19" s="3"/>
    </row>
    <row r="20" ht="36" spans="1:14">
      <c r="A20" s="3">
        <v>18</v>
      </c>
      <c r="B20" s="5" t="s">
        <v>81</v>
      </c>
      <c r="C20" s="5" t="s">
        <v>82</v>
      </c>
      <c r="D20" s="5" t="s">
        <v>83</v>
      </c>
      <c r="E20" s="3" t="s">
        <v>32</v>
      </c>
      <c r="F20" s="5">
        <v>1</v>
      </c>
      <c r="G20" s="3" t="s">
        <v>33</v>
      </c>
      <c r="H20" s="3" t="s">
        <v>33</v>
      </c>
      <c r="I20" s="3" t="s">
        <v>80</v>
      </c>
      <c r="J20" s="3" t="s">
        <v>21</v>
      </c>
      <c r="K20" s="5" t="s">
        <v>22</v>
      </c>
      <c r="L20" s="3" t="s">
        <v>23</v>
      </c>
      <c r="M20" s="3" t="s">
        <v>24</v>
      </c>
      <c r="N20" s="3"/>
    </row>
    <row r="21" ht="36" spans="1:14">
      <c r="A21" s="3">
        <v>19</v>
      </c>
      <c r="B21" s="5" t="s">
        <v>84</v>
      </c>
      <c r="C21" s="5" t="s">
        <v>85</v>
      </c>
      <c r="D21" s="3" t="s">
        <v>86</v>
      </c>
      <c r="E21" s="5" t="s">
        <v>38</v>
      </c>
      <c r="F21" s="5">
        <v>200</v>
      </c>
      <c r="G21" s="6" t="s">
        <v>19</v>
      </c>
      <c r="H21" s="6" t="s">
        <v>19</v>
      </c>
      <c r="I21" s="3" t="s">
        <v>43</v>
      </c>
      <c r="J21" s="3" t="s">
        <v>21</v>
      </c>
      <c r="K21" s="5" t="s">
        <v>22</v>
      </c>
      <c r="L21" s="3" t="s">
        <v>23</v>
      </c>
      <c r="M21" s="3" t="s">
        <v>24</v>
      </c>
      <c r="N21" s="5"/>
    </row>
    <row r="22" ht="36" spans="1:14">
      <c r="A22" s="3">
        <v>20</v>
      </c>
      <c r="B22" s="5" t="s">
        <v>87</v>
      </c>
      <c r="C22" s="3" t="s">
        <v>88</v>
      </c>
      <c r="D22" s="3" t="s">
        <v>89</v>
      </c>
      <c r="E22" s="3" t="s">
        <v>38</v>
      </c>
      <c r="F22" s="5">
        <v>1</v>
      </c>
      <c r="G22" s="3" t="s">
        <v>33</v>
      </c>
      <c r="H22" s="3" t="s">
        <v>33</v>
      </c>
      <c r="I22" s="3" t="s">
        <v>80</v>
      </c>
      <c r="J22" s="3" t="s">
        <v>21</v>
      </c>
      <c r="K22" s="5" t="s">
        <v>22</v>
      </c>
      <c r="L22" s="3" t="s">
        <v>23</v>
      </c>
      <c r="M22" s="3" t="s">
        <v>24</v>
      </c>
      <c r="N22" s="3"/>
    </row>
    <row r="23" ht="24" spans="1:14">
      <c r="A23" s="3">
        <v>21</v>
      </c>
      <c r="B23" s="9" t="s">
        <v>90</v>
      </c>
      <c r="C23" s="9" t="s">
        <v>91</v>
      </c>
      <c r="D23" s="9" t="s">
        <v>92</v>
      </c>
      <c r="E23" s="9" t="s">
        <v>32</v>
      </c>
      <c r="F23" s="10">
        <v>1</v>
      </c>
      <c r="G23" s="10" t="s">
        <v>19</v>
      </c>
      <c r="H23" s="10" t="s">
        <v>19</v>
      </c>
      <c r="I23" s="10" t="s">
        <v>93</v>
      </c>
      <c r="J23" s="10" t="s">
        <v>21</v>
      </c>
      <c r="K23" s="10" t="s">
        <v>94</v>
      </c>
      <c r="L23" s="10" t="s">
        <v>95</v>
      </c>
      <c r="M23" s="10" t="s">
        <v>24</v>
      </c>
      <c r="N23" s="10" t="s">
        <v>96</v>
      </c>
    </row>
    <row r="24" ht="24" spans="1:14">
      <c r="A24" s="3">
        <v>22</v>
      </c>
      <c r="B24" s="11" t="s">
        <v>97</v>
      </c>
      <c r="C24" s="11" t="s">
        <v>98</v>
      </c>
      <c r="D24" s="11" t="s">
        <v>99</v>
      </c>
      <c r="E24" s="12" t="s">
        <v>18</v>
      </c>
      <c r="F24" s="13">
        <v>2</v>
      </c>
      <c r="G24" s="14" t="s">
        <v>19</v>
      </c>
      <c r="H24" s="14" t="s">
        <v>19</v>
      </c>
      <c r="I24" s="14" t="s">
        <v>93</v>
      </c>
      <c r="J24" s="14" t="s">
        <v>21</v>
      </c>
      <c r="K24" s="14" t="s">
        <v>94</v>
      </c>
      <c r="L24" s="14" t="s">
        <v>95</v>
      </c>
      <c r="M24" s="14" t="s">
        <v>24</v>
      </c>
      <c r="N24" s="16"/>
    </row>
    <row r="25" ht="24" spans="1:14">
      <c r="A25" s="3">
        <v>23</v>
      </c>
      <c r="B25" s="11" t="s">
        <v>100</v>
      </c>
      <c r="C25" s="11" t="s">
        <v>101</v>
      </c>
      <c r="D25" s="11" t="s">
        <v>102</v>
      </c>
      <c r="E25" s="12" t="s">
        <v>18</v>
      </c>
      <c r="F25" s="13">
        <v>2</v>
      </c>
      <c r="G25" s="14" t="s">
        <v>19</v>
      </c>
      <c r="H25" s="14" t="s">
        <v>19</v>
      </c>
      <c r="I25" s="14" t="s">
        <v>93</v>
      </c>
      <c r="J25" s="14" t="s">
        <v>21</v>
      </c>
      <c r="K25" s="14" t="s">
        <v>94</v>
      </c>
      <c r="L25" s="14" t="s">
        <v>95</v>
      </c>
      <c r="M25" s="14" t="s">
        <v>24</v>
      </c>
      <c r="N25" s="16"/>
    </row>
    <row r="26" ht="24" spans="1:14">
      <c r="A26" s="3">
        <v>24</v>
      </c>
      <c r="B26" s="11" t="s">
        <v>103</v>
      </c>
      <c r="C26" s="11" t="s">
        <v>104</v>
      </c>
      <c r="D26" s="11" t="s">
        <v>105</v>
      </c>
      <c r="E26" s="12" t="s">
        <v>18</v>
      </c>
      <c r="F26" s="13">
        <v>1</v>
      </c>
      <c r="G26" s="14" t="s">
        <v>19</v>
      </c>
      <c r="H26" s="14" t="s">
        <v>19</v>
      </c>
      <c r="I26" s="14" t="s">
        <v>93</v>
      </c>
      <c r="J26" s="14" t="s">
        <v>21</v>
      </c>
      <c r="K26" s="14" t="s">
        <v>94</v>
      </c>
      <c r="L26" s="14" t="s">
        <v>95</v>
      </c>
      <c r="M26" s="14" t="s">
        <v>24</v>
      </c>
      <c r="N26" s="16"/>
    </row>
    <row r="27" ht="24" spans="1:14">
      <c r="A27" s="3">
        <v>25</v>
      </c>
      <c r="B27" s="11" t="s">
        <v>106</v>
      </c>
      <c r="C27" s="11" t="s">
        <v>107</v>
      </c>
      <c r="D27" s="11" t="s">
        <v>108</v>
      </c>
      <c r="E27" s="12" t="s">
        <v>18</v>
      </c>
      <c r="F27" s="13">
        <v>1</v>
      </c>
      <c r="G27" s="14" t="s">
        <v>19</v>
      </c>
      <c r="H27" s="14" t="s">
        <v>19</v>
      </c>
      <c r="I27" s="14" t="s">
        <v>93</v>
      </c>
      <c r="J27" s="14" t="s">
        <v>21</v>
      </c>
      <c r="K27" s="14" t="s">
        <v>94</v>
      </c>
      <c r="L27" s="14" t="s">
        <v>95</v>
      </c>
      <c r="M27" s="14" t="s">
        <v>24</v>
      </c>
      <c r="N27" s="16"/>
    </row>
    <row r="28" ht="24" spans="1:14">
      <c r="A28" s="3">
        <v>26</v>
      </c>
      <c r="B28" s="11" t="s">
        <v>109</v>
      </c>
      <c r="C28" s="11" t="s">
        <v>110</v>
      </c>
      <c r="D28" s="11" t="s">
        <v>111</v>
      </c>
      <c r="E28" s="15" t="s">
        <v>112</v>
      </c>
      <c r="F28" s="13">
        <v>1</v>
      </c>
      <c r="G28" s="14" t="s">
        <v>19</v>
      </c>
      <c r="H28" s="14" t="s">
        <v>19</v>
      </c>
      <c r="I28" s="16" t="s">
        <v>113</v>
      </c>
      <c r="J28" s="14" t="s">
        <v>21</v>
      </c>
      <c r="K28" s="14" t="s">
        <v>94</v>
      </c>
      <c r="L28" s="14" t="s">
        <v>95</v>
      </c>
      <c r="M28" s="14" t="s">
        <v>114</v>
      </c>
      <c r="N28" s="17"/>
    </row>
    <row r="29" ht="24" spans="1:14">
      <c r="A29" s="3">
        <v>27</v>
      </c>
      <c r="B29" s="11" t="s">
        <v>115</v>
      </c>
      <c r="C29" s="11" t="s">
        <v>110</v>
      </c>
      <c r="D29" s="11" t="s">
        <v>116</v>
      </c>
      <c r="E29" s="15" t="s">
        <v>112</v>
      </c>
      <c r="F29" s="13">
        <v>1</v>
      </c>
      <c r="G29" s="14" t="s">
        <v>19</v>
      </c>
      <c r="H29" s="14" t="s">
        <v>19</v>
      </c>
      <c r="I29" s="16" t="s">
        <v>113</v>
      </c>
      <c r="J29" s="14" t="s">
        <v>21</v>
      </c>
      <c r="K29" s="14" t="s">
        <v>94</v>
      </c>
      <c r="L29" s="14" t="s">
        <v>95</v>
      </c>
      <c r="M29" s="14" t="s">
        <v>114</v>
      </c>
      <c r="N29" s="17"/>
    </row>
    <row r="30" ht="24" spans="1:14">
      <c r="A30" s="3">
        <v>28</v>
      </c>
      <c r="B30" s="11" t="s">
        <v>117</v>
      </c>
      <c r="C30" s="11" t="s">
        <v>118</v>
      </c>
      <c r="D30" s="11" t="s">
        <v>119</v>
      </c>
      <c r="E30" s="15" t="s">
        <v>112</v>
      </c>
      <c r="F30" s="13">
        <v>1</v>
      </c>
      <c r="G30" s="16" t="s">
        <v>19</v>
      </c>
      <c r="H30" s="16" t="s">
        <v>19</v>
      </c>
      <c r="I30" s="16" t="s">
        <v>120</v>
      </c>
      <c r="J30" s="14" t="s">
        <v>21</v>
      </c>
      <c r="K30" s="14" t="s">
        <v>94</v>
      </c>
      <c r="L30" s="14" t="s">
        <v>95</v>
      </c>
      <c r="M30" s="14" t="s">
        <v>114</v>
      </c>
      <c r="N30" s="17"/>
    </row>
  </sheetData>
  <autoFilter xmlns:etc="http://www.wps.cn/officeDocument/2017/etCustomData" ref="A2:N30" etc:filterBottomFollowUsedRange="0">
    <extLst/>
  </autoFilter>
  <mergeCells count="1">
    <mergeCell ref="A1:N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设备部信号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张辉</cp:lastModifiedBy>
  <dcterms:created xsi:type="dcterms:W3CDTF">2023-05-12T11:15:00Z</dcterms:created>
  <dcterms:modified xsi:type="dcterms:W3CDTF">2024-09-29T01:58:21Z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1A46C4B0612D4BEDA1D94E14DF2D2156_12</vt:lpwstr>
  </property>
</Properties>
</file>